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/>
  </bookViews>
  <sheets>
    <sheet name="2022-2024" sheetId="2" r:id="rId1"/>
  </sheets>
  <calcPr calcId="145621"/>
</workbook>
</file>

<file path=xl/calcChain.xml><?xml version="1.0" encoding="utf-8"?>
<calcChain xmlns="http://schemas.openxmlformats.org/spreadsheetml/2006/main">
  <c r="D7" i="2" l="1"/>
  <c r="B11" i="2" s="1"/>
  <c r="D5" i="2"/>
  <c r="D6" i="2"/>
  <c r="D4" i="2"/>
</calcChain>
</file>

<file path=xl/sharedStrings.xml><?xml version="1.0" encoding="utf-8"?>
<sst xmlns="http://schemas.openxmlformats.org/spreadsheetml/2006/main" count="13" uniqueCount="13">
  <si>
    <t>Собираемость, %</t>
  </si>
  <si>
    <t xml:space="preserve">  Начислено (по данным отчета 5-МН УФНС России суммы подлежащие уплате в бюджет городского округа город Фокино Брянской области) (тыс.руб.)</t>
  </si>
  <si>
    <t xml:space="preserve">5-МН за 2019 год (по сроку уплаты 01.12.2020 г.) </t>
  </si>
  <si>
    <t xml:space="preserve">Доходы, поступившие в бюджет городского округа город Фокино Брянской области </t>
  </si>
  <si>
    <t>Ожидаемая недоимка текущего года на 01.01.2022, тыс.руб.</t>
  </si>
  <si>
    <t xml:space="preserve">Ожидаемое начисление в 2021 году  по сроку уплаты 01.12.2021 (отчет 5-МН за 2020 год), тыс.руб. </t>
  </si>
  <si>
    <t>Ожидаемое поступление в 2022 г. с учетом собираемости и поступления  недоимки по расчетам МРИ ФНС №5, тыс.руб.</t>
  </si>
  <si>
    <t>Ожидаемое поступление в 2023 г. с учетом собираемости и поступления недоимки по расчетам МРИ ФНС №5, тыс.руб.</t>
  </si>
  <si>
    <t>Ожидаемое поступление в 2024 г. с учетом собираемости и поступления недоимки по расчетам МРИ ФНС №5, тыс.руб.</t>
  </si>
  <si>
    <t xml:space="preserve">Прогноз поступлений в бюджет городского округа город Фокино Брянской области 
налога на имущество физических лиц на 2022-2024 гг.
(КБК 182 1 06 01020 04 0000 110)
</t>
  </si>
  <si>
    <t>Период</t>
  </si>
  <si>
    <t>5-МН за 2017 год (по сроку уплаты 01.12.2018 г.)</t>
  </si>
  <si>
    <t xml:space="preserve">5-МН за 2018 год (по сроку уплаты 01.12.2019 г.)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</si>
</sst>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5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 applyAlignment="1">
      <alignment vertical="top" wrapText="1"/>
    </xf>
    <xf numFmtId="0" fontId="2" fillId="0" borderId="0" xfId="0" applyFont="1"/>
    <xf numFmtId="0" fontId="3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wrapText="1"/>
    </xf>
    <xf numFmtId="0" fontId="4" fillId="0" borderId="0" xfId="0" applyFont="1" applyFill="1" applyBorder="1" applyAlignment="1">
      <alignment wrapText="1"/>
    </xf>
    <xf numFmtId="4" fontId="4" fillId="2" borderId="1" xfId="0" applyNumberFormat="1" applyFont="1" applyFill="1" applyBorder="1" applyAlignment="1">
      <alignment horizontal="center" vertical="center" wrapText="1"/>
    </xf>
    <xf numFmtId="1" fontId="4" fillId="2" borderId="1" xfId="0" applyNumberFormat="1" applyFont="1" applyFill="1" applyBorder="1" applyAlignment="1">
      <alignment horizontal="center" vertical="center" wrapText="1"/>
    </xf>
    <xf numFmtId="165" fontId="4" fillId="2" borderId="1" xfId="0" applyNumberFormat="1" applyFont="1" applyFill="1" applyBorder="1" applyAlignment="1">
      <alignment horizontal="center" vertical="center" wrapText="1"/>
    </xf>
    <xf numFmtId="0" fontId="4" fillId="0" borderId="0" xfId="0" applyFont="1" applyBorder="1"/>
    <xf numFmtId="0" fontId="3" fillId="0" borderId="0" xfId="0" applyFont="1" applyBorder="1"/>
    <xf numFmtId="2" fontId="3" fillId="0" borderId="0" xfId="0" applyNumberFormat="1" applyFont="1" applyBorder="1"/>
    <xf numFmtId="165" fontId="4" fillId="0" borderId="0" xfId="0" applyNumberFormat="1" applyFont="1" applyBorder="1" applyAlignment="1">
      <alignment horizontal="justify" vertical="center"/>
    </xf>
    <xf numFmtId="0" fontId="4" fillId="0" borderId="0" xfId="0" applyFont="1" applyBorder="1" applyAlignment="1">
      <alignment horizontal="center" vertical="center"/>
    </xf>
    <xf numFmtId="165" fontId="4" fillId="0" borderId="1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165" fontId="4" fillId="2" borderId="1" xfId="0" applyNumberFormat="1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164" fontId="4" fillId="2" borderId="0" xfId="0" applyNumberFormat="1" applyFont="1" applyFill="1" applyBorder="1" applyAlignment="1">
      <alignment horizontal="center" vertical="center"/>
    </xf>
    <xf numFmtId="0" fontId="4" fillId="2" borderId="0" xfId="0" applyFont="1" applyFill="1" applyBorder="1"/>
    <xf numFmtId="0" fontId="3" fillId="2" borderId="0" xfId="0" applyFont="1" applyFill="1" applyBorder="1"/>
    <xf numFmtId="2" fontId="3" fillId="2" borderId="0" xfId="0" applyNumberFormat="1" applyFont="1" applyFill="1" applyBorder="1"/>
    <xf numFmtId="0" fontId="2" fillId="2" borderId="0" xfId="0" applyFont="1" applyFill="1"/>
    <xf numFmtId="0" fontId="4" fillId="0" borderId="0" xfId="0" applyFont="1" applyBorder="1" applyAlignment="1">
      <alignment horizontal="center" vertical="center" wrapText="1"/>
    </xf>
    <xf numFmtId="164" fontId="4" fillId="0" borderId="0" xfId="0" applyNumberFormat="1" applyFont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tabSelected="1" zoomScale="80" zoomScaleNormal="80" workbookViewId="0">
      <selection activeCell="D10" sqref="D10"/>
    </sheetView>
  </sheetViews>
  <sheetFormatPr defaultRowHeight="15.75" x14ac:dyDescent="0.25"/>
  <cols>
    <col min="1" max="1" width="49.28515625" style="2" customWidth="1"/>
    <col min="2" max="2" width="25.42578125" style="2" customWidth="1"/>
    <col min="3" max="3" width="17.28515625" style="2" customWidth="1"/>
    <col min="4" max="4" width="19.140625" style="2" customWidth="1"/>
    <col min="5" max="5" width="11.42578125" style="2" hidden="1" customWidth="1"/>
    <col min="6" max="6" width="1.42578125" style="2" customWidth="1"/>
    <col min="7" max="7" width="13.28515625" style="2" hidden="1" customWidth="1"/>
    <col min="8" max="16" width="9.140625" style="2" customWidth="1"/>
    <col min="17" max="16384" width="9.140625" style="2"/>
  </cols>
  <sheetData>
    <row r="1" spans="1:7" ht="61.5" customHeight="1" x14ac:dyDescent="0.25">
      <c r="A1" s="27" t="s">
        <v>9</v>
      </c>
      <c r="B1" s="27"/>
      <c r="C1" s="27"/>
      <c r="D1" s="27"/>
      <c r="E1" s="1"/>
      <c r="F1" s="1"/>
      <c r="G1" s="1"/>
    </row>
    <row r="2" spans="1:7" ht="21.75" customHeight="1" x14ac:dyDescent="0.25">
      <c r="A2" s="3"/>
      <c r="B2" s="3"/>
      <c r="C2" s="3"/>
      <c r="D2" s="3"/>
      <c r="E2" s="3"/>
      <c r="F2" s="3"/>
      <c r="G2" s="3"/>
    </row>
    <row r="3" spans="1:7" ht="126" x14ac:dyDescent="0.25">
      <c r="A3" s="4" t="s">
        <v>10</v>
      </c>
      <c r="B3" s="4" t="s">
        <v>1</v>
      </c>
      <c r="C3" s="4" t="s">
        <v>3</v>
      </c>
      <c r="D3" s="4" t="s">
        <v>0</v>
      </c>
      <c r="E3" s="5"/>
      <c r="F3" s="5"/>
      <c r="G3" s="6"/>
    </row>
    <row r="4" spans="1:7" ht="31.5" x14ac:dyDescent="0.25">
      <c r="A4" s="4" t="s">
        <v>11</v>
      </c>
      <c r="B4" s="7">
        <v>6544</v>
      </c>
      <c r="C4" s="7">
        <v>4056.7</v>
      </c>
      <c r="D4" s="8">
        <f>C4/B4%</f>
        <v>61.991136919315402</v>
      </c>
      <c r="E4" s="5"/>
      <c r="F4" s="5"/>
      <c r="G4" s="6"/>
    </row>
    <row r="5" spans="1:7" ht="31.5" x14ac:dyDescent="0.25">
      <c r="A5" s="4" t="s">
        <v>12</v>
      </c>
      <c r="B5" s="7">
        <v>7381</v>
      </c>
      <c r="C5" s="7">
        <v>5961.6</v>
      </c>
      <c r="D5" s="8">
        <f t="shared" ref="D5:D6" si="0">C5/B5%</f>
        <v>80.769543422300501</v>
      </c>
      <c r="E5" s="5"/>
      <c r="F5" s="5"/>
      <c r="G5" s="6"/>
    </row>
    <row r="6" spans="1:7" ht="37.5" customHeight="1" x14ac:dyDescent="0.25">
      <c r="A6" s="4" t="s">
        <v>2</v>
      </c>
      <c r="B6" s="9">
        <v>7822</v>
      </c>
      <c r="C6" s="9">
        <v>6139.8</v>
      </c>
      <c r="D6" s="8">
        <f t="shared" si="0"/>
        <v>78.493991306571218</v>
      </c>
      <c r="E6" s="10"/>
      <c r="F6" s="11"/>
      <c r="G6" s="12"/>
    </row>
    <row r="7" spans="1:7" ht="37.5" customHeight="1" x14ac:dyDescent="0.25">
      <c r="A7" s="28"/>
      <c r="B7" s="29"/>
      <c r="C7" s="30"/>
      <c r="D7" s="8">
        <f>AVERAGEA(D4:D6)</f>
        <v>73.75155721606238</v>
      </c>
      <c r="E7" s="10"/>
      <c r="F7" s="11"/>
      <c r="G7" s="12"/>
    </row>
    <row r="8" spans="1:7" ht="28.5" customHeight="1" x14ac:dyDescent="0.25">
      <c r="A8" s="5"/>
      <c r="B8" s="13"/>
      <c r="C8" s="14"/>
      <c r="E8" s="10"/>
      <c r="F8" s="11"/>
      <c r="G8" s="12"/>
    </row>
    <row r="9" spans="1:7" ht="48.75" customHeight="1" x14ac:dyDescent="0.25">
      <c r="A9" s="26" t="s">
        <v>4</v>
      </c>
      <c r="B9" s="15">
        <v>1850</v>
      </c>
      <c r="C9" s="14"/>
      <c r="D9" s="16"/>
      <c r="E9" s="10"/>
      <c r="F9" s="11"/>
      <c r="G9" s="12"/>
    </row>
    <row r="10" spans="1:7" s="23" customFormat="1" ht="65.25" customHeight="1" x14ac:dyDescent="0.25">
      <c r="A10" s="26" t="s">
        <v>5</v>
      </c>
      <c r="B10" s="17">
        <v>8398</v>
      </c>
      <c r="C10" s="18"/>
      <c r="D10" s="19"/>
      <c r="E10" s="20"/>
      <c r="F10" s="21"/>
      <c r="G10" s="22"/>
    </row>
    <row r="11" spans="1:7" ht="76.5" customHeight="1" x14ac:dyDescent="0.25">
      <c r="A11" s="26" t="s">
        <v>6</v>
      </c>
      <c r="B11" s="17">
        <f>B10*D7%+B9*33.425%</f>
        <v>6812.0182750049189</v>
      </c>
      <c r="C11" s="24"/>
      <c r="D11" s="25"/>
      <c r="E11" s="10"/>
      <c r="F11" s="11"/>
      <c r="G11" s="12"/>
    </row>
    <row r="12" spans="1:7" ht="75" customHeight="1" x14ac:dyDescent="0.25">
      <c r="A12" s="26" t="s">
        <v>7</v>
      </c>
      <c r="B12" s="17">
        <v>6908</v>
      </c>
      <c r="C12" s="14"/>
      <c r="D12" s="25"/>
      <c r="E12" s="10"/>
      <c r="F12" s="11"/>
      <c r="G12" s="12"/>
    </row>
    <row r="13" spans="1:7" ht="82.5" customHeight="1" x14ac:dyDescent="0.25">
      <c r="A13" s="26" t="s">
        <v>8</v>
      </c>
      <c r="B13" s="17">
        <v>7005</v>
      </c>
      <c r="C13" s="14"/>
      <c r="D13" s="25"/>
      <c r="E13" s="10"/>
      <c r="F13" s="11"/>
      <c r="G13" s="12"/>
    </row>
    <row r="14" spans="1:7" x14ac:dyDescent="0.25">
      <c r="A14" s="3"/>
      <c r="B14" s="3"/>
      <c r="C14" s="3"/>
      <c r="D14" s="3"/>
      <c r="E14" s="3"/>
      <c r="F14" s="3"/>
      <c r="G14" s="3"/>
    </row>
  </sheetData>
  <mergeCells count="2">
    <mergeCell ref="A1:D1"/>
    <mergeCell ref="A7:C7"/>
  </mergeCells>
  <pageMargins left="0.59055118110236227" right="0.39370078740157483" top="0.39370078740157483" bottom="0.39370078740157483" header="0.19685039370078741" footer="0.19685039370078741"/>
  <pageSetup paperSize="9" scale="8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2022-2024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2021-11-17T06:48:26Z</dcterms:modified>
</cp:coreProperties>
</file>